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166" documentId="8_{A221F297-63F0-4BBC-A86E-1C55AA30398D}" xr6:coauthVersionLast="47" xr6:coauthVersionMax="47" xr10:uidLastSave="{568DE83D-3989-493A-B720-5735822F519B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<sst xmlns="http://schemas.openxmlformats.org/spreadsheetml/2006/main" count="132" uniqueCount="60">
  <si>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</si>
  <si>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</si>
  <si>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</si>
  <si>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</si>
  <si>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</si>
  <si>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</si>
  <si>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</si>
  <si>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</si>
  <si>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CENCOSUD - SAN GABRIEL - 1153</t>
  </si>
  <si>
    <t>AV. 30 DE AGOSTO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</si>
  <si>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</si>
  <si>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</si>
  <si>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</si>
  <si>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</si>
  <si>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</si>
  <si>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</si>
  <si>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</si>
  <si>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</si>
  <si>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</si>
  <si>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</si>
  <si>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</si>
  <si>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</si>
  <si>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</si>
  <si>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</si>
  <si>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</si>
  <si>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</si>
  <si>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</si>
  <si>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</si>
  <si>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</si>
  <si>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</si>
  <si>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Dist</t>
  </si>
  <si>
    <t>Marca GNV</t>
  </si>
  <si>
    <t>CENCOSUD SAN GABRIEL - 1153</t>
  </si>
  <si>
    <t>BIOMAX</t>
  </si>
  <si>
    <t>CUBA</t>
  </si>
  <si>
    <t>DIAGNOSTICENTRO - 0998</t>
  </si>
  <si>
    <t>WHITE FLAG</t>
  </si>
  <si>
    <t>DISTRACOM LOS PISAMOS</t>
  </si>
  <si>
    <t>REENCAFE - 1146</t>
  </si>
  <si>
    <t>PETROBRAS</t>
  </si>
  <si>
    <t>EL ROSAL</t>
  </si>
  <si>
    <t>CORALES</t>
  </si>
  <si>
    <t>TERPEL CORALGAS - 1186</t>
  </si>
  <si>
    <t>DISTRACOM MATECANA</t>
  </si>
  <si>
    <t>LA  50</t>
  </si>
  <si>
    <t>DISTRACOM LAS AMERICAS</t>
  </si>
  <si>
    <t>VILLA OLIMPICA</t>
  </si>
  <si>
    <t>SANTA HELENA - 3550</t>
  </si>
  <si>
    <t>LA PISTA</t>
  </si>
  <si>
    <t>MERCASA  - 3268</t>
  </si>
  <si>
    <t>CENTENARIO</t>
  </si>
  <si>
    <t>JARDIN - 1131</t>
  </si>
  <si>
    <t>ARRAYANES</t>
  </si>
  <si>
    <t>EL CARMEN - 3149</t>
  </si>
  <si>
    <t>EL CAMIONERO</t>
  </si>
  <si>
    <t>COOCHEFERES LA 28 - 1097</t>
  </si>
  <si>
    <t>DON ERNESTO</t>
  </si>
  <si>
    <t>PEREIRA</t>
  </si>
  <si>
    <t>PART_EDS</t>
  </si>
  <si>
    <t>PART_MERCADO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</si>
</sst>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4" fontId="0" fillId="0" borderId="0" xfId="0" applyNumberForma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0" fillId="4" borderId="4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8">
    <dxf>
      <numFmt numFmtId="2" formatCode="0.00"/>
      <alignment horizontal="center" textRotation="0" indent="0" justifyLastLine="0" shrinkToFit="0" readingOrder="0"/>
    </dxf>
    <dxf>
      <numFmt numFmtId="2" formatCode="0.00"/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119-412C-931D-BBBDC794B9E8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119-412C-931D-BBBDC794B9E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119-412C-931D-BBBDC794B9E8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119-412C-931D-BBBDC794B9E8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C05-45F7-86E1-5FFBC657FC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50.45</c:v>
                </c:pt>
                <c:pt idx="1">
                  <c:v>29.27</c:v>
                </c:pt>
                <c:pt idx="2">
                  <c:v>14.71</c:v>
                </c:pt>
                <c:pt idx="3">
                  <c:v>2.09</c:v>
                </c:pt>
                <c:pt idx="4">
                  <c:v>3.48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19-412C-931D-BBBDC794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05429926685704E-2"/>
          <c:y val="0.85385279435893902"/>
          <c:w val="0.73496329241744074"/>
          <c:h val="0.106061331387607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559786731855349"/>
          <c:y val="0.22342852126033033"/>
          <c:w val="0.40402018438577264"/>
          <c:h val="0.60339573915449007"/>
        </c:manualLayout>
      </c:layout>
      <c:pieChart>
        <c:varyColors val="1"/>
        <c:ser>
          <c:idx val="0"/>
          <c:order val="0"/>
          <c:tx>
            <c:strRef>
              <c:f>'MARKET SHARE'!$M$10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30-447A-90FA-F2E5683D8C0F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30-447A-90FA-F2E5683D8C0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30-447A-90FA-F2E5683D8C0F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C30-447A-90FA-F2E5683D8C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SHARE'!$I$11:$I$14</c:f>
              <c:strCache>
                <c:ptCount val="4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PETROBRAS</c:v>
                </c:pt>
              </c:strCache>
            </c:strRef>
          </c:cat>
          <c:val>
            <c:numRef>
              <c:f>'MARKET SHARE'!$M$11:$M$14</c:f>
              <c:numCache>
                <c:formatCode>0.00</c:formatCode>
                <c:ptCount val="4"/>
                <c:pt idx="0">
                  <c:v>69.91</c:v>
                </c:pt>
                <c:pt idx="1">
                  <c:v>13.72</c:v>
                </c:pt>
                <c:pt idx="2">
                  <c:v>11.42</c:v>
                </c:pt>
                <c:pt idx="3">
                  <c:v>1.41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30-447A-90FA-F2E5683D8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307315221370232"/>
          <c:y val="0.20553614787473759"/>
          <c:w val="0.39359113307171345"/>
          <c:h val="0.59193879610422306"/>
        </c:manualLayout>
      </c:layout>
      <c:pieChart>
        <c:varyColors val="1"/>
        <c:ser>
          <c:idx val="0"/>
          <c:order val="0"/>
          <c:tx>
            <c:strRef>
              <c:f>'MARKET SHARE'!$F$19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EB-4CEF-9119-2E9AAF99E303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EB-4CEF-9119-2E9AAF99E30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EB-4CEF-9119-2E9AAF99E3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SHARE'!$B$20:$B$22</c:f>
              <c:strCache>
                <c:ptCount val="3"/>
                <c:pt idx="0">
                  <c:v>WHITE FLAG</c:v>
                </c:pt>
                <c:pt idx="1">
                  <c:v>GAZEL</c:v>
                </c:pt>
                <c:pt idx="2">
                  <c:v>PRIMAX</c:v>
                </c:pt>
              </c:strCache>
            </c:strRef>
          </c:cat>
          <c:val>
            <c:numRef>
              <c:f>'MARKET SHARE'!$F$20:$F$22</c:f>
              <c:numCache>
                <c:formatCode>0.00</c:formatCode>
                <c:ptCount val="3"/>
                <c:pt idx="0">
                  <c:v>43.25</c:v>
                </c:pt>
                <c:pt idx="1">
                  <c:v>39.65</c:v>
                </c:pt>
                <c:pt idx="2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EB-4CEF-9119-2E9AAF99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121755895827894"/>
          <c:y val="0.85512705224023733"/>
          <c:w val="0.84008984808002485"/>
          <c:h val="0.11410372941500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489858</xdr:colOff>
      <xdr:row>8</xdr:row>
      <xdr:rowOff>5811</xdr:rowOff>
    </xdr:from>
    <xdr:to>
      <xdr:col>11</xdr:col>
      <xdr:colOff>299357</xdr:colOff>
      <xdr:row>19</xdr:row>
      <xdr:rowOff>101060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E0BD75-23A5-4AFB-893E-933E47CD9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492303</xdr:colOff>
      <xdr:row>19</xdr:row>
      <xdr:rowOff>149832</xdr:rowOff>
    </xdr:from>
    <xdr:to>
      <xdr:col>11</xdr:col>
      <xdr:colOff>299357</xdr:colOff>
      <xdr:row>31</xdr:row>
      <xdr:rowOff>60238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A314F3-97E3-4F36-A8D0-99B3E68BC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481601</xdr:colOff>
      <xdr:row>31</xdr:row>
      <xdr:rowOff>117724</xdr:rowOff>
    </xdr:from>
    <xdr:to>
      <xdr:col>11</xdr:col>
      <xdr:colOff>296452</xdr:colOff>
      <xdr:row>44</xdr:row>
      <xdr:rowOff>16513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BFF59B6-41D3-43B3-B3C4-CB30D9A1C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417388</xdr:colOff>
      <xdr:row>40</xdr:row>
      <xdr:rowOff>145635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498C5F5-CF33-2DA8-B090-F9EB65C3F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7"/>
          <a:ext cx="6656798" cy="63957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2" totalsRowShown="0" headerRowDxfId="27">
  <autoFilter ref="M9:V32" xr:uid="{0AFF5148-65F8-417A-99B6-EA1F819FA6B7}"/>
  <tableColumns count="10">
    <tableColumn id="1" xr3:uid="{F11402B0-C36A-402E-A437-E8815D2FE399}" name="BCG ID" dataDxfId="26"/>
    <tableColumn id="2" xr3:uid="{49DA1189-4747-48D5-B31E-42DB31261A6E}" name="Dist" dataDxfId="25"/>
    <tableColumn id="3" xr3:uid="{7B631773-2B2F-4C67-8591-A56180E750C5}" name="T. Oper." dataDxfId="24"/>
    <tableColumn id="4" xr3:uid="{0CA51AF8-7BB2-4609-B183-C465C29DCEE0}" name="Marca liquidos" dataDxfId="23"/>
    <tableColumn id="5" xr3:uid="{1993E57C-FDA7-443E-9BAB-C16F060FB6B6}" name="Nombre" dataDxfId="22"/>
    <tableColumn id="6" xr3:uid="{D2092957-9C39-49F1-B17A-CBF3D5BC9438}" name="Gasolina (g/m)" dataDxfId="21"/>
    <tableColumn id="7" xr3:uid="{21101412-7487-412F-81F8-E6853EF37EC8}" name="Dsl (g/m)" dataDxfId="20"/>
    <tableColumn id="8" xr3:uid="{2A02A4AE-202C-46B8-9933-2ACFC1627600}" name="Liquidos (g/m)" dataDxfId="19"/>
    <tableColumn id="9" xr3:uid="{54AF4E56-01E1-4AFB-817C-2F2D8B3F54BA}" name="Marca GNV" dataDxfId="18"/>
    <tableColumn id="10" xr3:uid="{413D6F11-3C19-45D8-82D3-75AEE55A76A8}" name="GNV (M3/m)" dataDxfId="1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5" totalsRowShown="0" headerRowDxfId="16" dataDxfId="15">
  <tableColumns count="5">
    <tableColumn id="1" xr3:uid="{E2783C4A-C467-40C9-8118-F20C198FF1BF}" name="Marca" dataDxfId="14"/>
    <tableColumn id="2" xr3:uid="{3E42B736-4A79-4623-8E2A-B2D16B620370}" name="N_EDS" dataDxfId="13"/>
    <tableColumn id="3" xr3:uid="{6DF059E2-9608-495B-8A34-54A6F15BAA62}" name="Vol_Marca" dataDxfId="12"/>
    <tableColumn id="4" xr3:uid="{B4E9281B-CF00-4582-BA54-F4D7452F9305}" name="PART_EDS" dataDxfId="11"/>
    <tableColumn id="5" xr3:uid="{B18A1B90-5E54-4243-8B84-3B4130CD8819}" name="PART_MERCADO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19:F22" totalsRowShown="0" headerRowDxfId="9" dataDxfId="7" headerRowBorderDxfId="8" tableBorderDxfId="6" totalsRowBorderDxfId="5">
  <tableColumns count="5">
    <tableColumn id="1" xr3:uid="{B4CF3210-3D2D-47E0-A267-751F34693614}" name="Marca" dataDxfId="4"/>
    <tableColumn id="2" xr3:uid="{C0BB674A-5142-463F-903A-079C1A72D983}" name="N_EDS" dataDxfId="3"/>
    <tableColumn id="3" xr3:uid="{1B3098B3-D6A2-41EB-A807-86D148B1AC5A}" name="Vol_Marca" dataDxfId="2"/>
    <tableColumn id="4" xr3:uid="{3DA33FA9-14CC-4849-B91F-9B49BA8AE429}" name="PART_EDS" dataDxfId="1"/>
    <tableColumn id="5" xr3:uid="{A4A3EDD2-7FA6-44E2-A6E4-1B6CAD5312A6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37"/>
  <sheetViews>
    <sheetView tabSelected="1" topLeftCell="A3" zoomScale="89" zoomScaleNormal="89" workbookViewId="0">
      <selection activeCell="F43" sqref="F43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5.7109375" customWidth="1"/>
    <col min="17" max="17" width="30.42578125" customWidth="1"/>
    <col min="18" max="18" width="16.7109375" customWidth="1"/>
    <col min="19" max="19" width="15.85546875" customWidth="1"/>
    <col min="20" max="20" width="18.140625" customWidth="1"/>
    <col min="21" max="21" width="15" customWidth="1"/>
    <col min="22" max="22" width="14.5703125" customWidth="1"/>
  </cols>
  <sheetData>
    <row r="1" spans="1:22" ht="16.5" thickBo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28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66214</v>
      </c>
      <c r="C3" s="25"/>
      <c r="D3" s="25"/>
      <c r="E3" s="25"/>
      <c r="F3" s="25"/>
      <c r="G3" s="25"/>
      <c r="H3" s="25"/>
      <c r="I3" s="25"/>
      <c r="J3" s="25"/>
      <c r="K3" s="25"/>
    </row>
    <row r="4" spans="1:22" ht="15.75" x14ac:dyDescent="0.25">
      <c r="A4" s="4" t="s">
        <v>4</v>
      </c>
      <c r="B4" s="8" t="s">
        <v>8</v>
      </c>
      <c r="C4" s="26"/>
      <c r="D4" s="26"/>
      <c r="E4" s="26"/>
      <c r="F4" s="26"/>
      <c r="G4" s="26"/>
      <c r="H4" s="26"/>
      <c r="I4" s="26"/>
      <c r="J4" s="26"/>
      <c r="K4" s="26"/>
    </row>
    <row r="5" spans="1:22" ht="15.75" x14ac:dyDescent="0.25">
      <c r="A5" s="3" t="s">
        <v>5</v>
      </c>
      <c r="B5" s="7" t="s">
        <v>0</v>
      </c>
      <c r="C5" s="25"/>
      <c r="D5" s="25"/>
      <c r="E5" s="25"/>
      <c r="F5" s="25"/>
      <c r="G5" s="25"/>
      <c r="H5" s="25"/>
      <c r="I5" s="25"/>
      <c r="J5" s="25"/>
      <c r="K5" s="25"/>
    </row>
    <row r="6" spans="1:22" ht="15.75" x14ac:dyDescent="0.25">
      <c r="A6" s="4" t="s">
        <v>6</v>
      </c>
      <c r="B6" s="8" t="s">
        <v>9</v>
      </c>
      <c r="C6" s="26"/>
      <c r="D6" s="26"/>
      <c r="E6" s="26"/>
      <c r="F6" s="26"/>
      <c r="G6" s="26"/>
      <c r="H6" s="26"/>
      <c r="I6" s="26"/>
      <c r="J6" s="26"/>
      <c r="K6" s="26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27</v>
      </c>
    </row>
    <row r="9" spans="1:22" ht="21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10</v>
      </c>
      <c r="N9" s="10" t="s">
        <v>30</v>
      </c>
      <c r="O9" s="10" t="s">
        <v>11</v>
      </c>
      <c r="P9" s="10" t="s">
        <v>12</v>
      </c>
      <c r="Q9" s="10" t="s">
        <v>13</v>
      </c>
      <c r="R9" s="10" t="s">
        <v>14</v>
      </c>
      <c r="S9" s="10" t="s">
        <v>15</v>
      </c>
      <c r="T9" s="10" t="s">
        <v>16</v>
      </c>
      <c r="U9" s="10" t="s">
        <v>31</v>
      </c>
      <c r="V9" s="10" t="s">
        <v>17</v>
      </c>
    </row>
    <row r="10" spans="1:22" x14ac:dyDescent="0.25">
      <c r="M10" s="10">
        <v>66214</v>
      </c>
      <c r="N10" s="30">
        <v>0</v>
      </c>
      <c r="O10" s="17" t="s">
        <v>18</v>
      </c>
      <c r="P10" s="17" t="s">
        <v>0</v>
      </c>
      <c r="Q10" s="11" t="s">
        <v>32</v>
      </c>
      <c r="R10" s="11">
        <v>67221</v>
      </c>
      <c r="S10" s="11">
        <v>1991</v>
      </c>
      <c r="T10" s="11">
        <v>69212</v>
      </c>
      <c r="U10" s="18" t="s">
        <v>2</v>
      </c>
      <c r="V10" s="11">
        <v>31319</v>
      </c>
    </row>
    <row r="11" spans="1:22" x14ac:dyDescent="0.25">
      <c r="M11" s="10">
        <v>66327</v>
      </c>
      <c r="N11" s="30">
        <v>0.31</v>
      </c>
      <c r="O11" s="17" t="s">
        <v>18</v>
      </c>
      <c r="P11" s="17" t="s">
        <v>33</v>
      </c>
      <c r="Q11" s="11" t="s">
        <v>34</v>
      </c>
      <c r="R11" s="11">
        <v>47081</v>
      </c>
      <c r="S11" s="11">
        <v>11299</v>
      </c>
      <c r="T11" s="11">
        <v>58380</v>
      </c>
      <c r="U11" s="18"/>
      <c r="V11" s="11">
        <v>0</v>
      </c>
    </row>
    <row r="12" spans="1:22" x14ac:dyDescent="0.25">
      <c r="M12" s="10">
        <v>66111</v>
      </c>
      <c r="N12" s="30">
        <v>0.56000000000000005</v>
      </c>
      <c r="O12" s="17" t="s">
        <v>18</v>
      </c>
      <c r="P12" s="17" t="s">
        <v>0</v>
      </c>
      <c r="Q12" s="11" t="s">
        <v>35</v>
      </c>
      <c r="R12" s="11">
        <v>57250</v>
      </c>
      <c r="S12" s="11">
        <v>18323</v>
      </c>
      <c r="T12" s="11">
        <v>75573</v>
      </c>
      <c r="U12" s="18" t="s">
        <v>36</v>
      </c>
      <c r="V12" s="11">
        <v>50752</v>
      </c>
    </row>
    <row r="13" spans="1:22" x14ac:dyDescent="0.25">
      <c r="M13" s="10">
        <v>66114</v>
      </c>
      <c r="N13" s="30">
        <v>0.89</v>
      </c>
      <c r="O13" s="17" t="s">
        <v>18</v>
      </c>
      <c r="P13" s="17" t="s">
        <v>19</v>
      </c>
      <c r="Q13" s="11" t="s">
        <v>37</v>
      </c>
      <c r="R13" s="11">
        <v>24064</v>
      </c>
      <c r="S13" s="11">
        <v>20338</v>
      </c>
      <c r="T13" s="11">
        <v>44402</v>
      </c>
      <c r="U13" s="18"/>
      <c r="V13" s="11">
        <v>0</v>
      </c>
    </row>
    <row r="14" spans="1:22" x14ac:dyDescent="0.25">
      <c r="M14" s="10">
        <v>66306</v>
      </c>
      <c r="N14" s="30">
        <v>1.1499999999999999</v>
      </c>
      <c r="O14" s="17" t="s">
        <v>18</v>
      </c>
      <c r="P14" s="17" t="s">
        <v>0</v>
      </c>
      <c r="Q14" s="11" t="s">
        <v>38</v>
      </c>
      <c r="R14" s="11">
        <v>103041</v>
      </c>
      <c r="S14" s="11">
        <v>10686</v>
      </c>
      <c r="T14" s="11">
        <v>113727</v>
      </c>
      <c r="U14" s="18"/>
      <c r="V14" s="11">
        <v>0</v>
      </c>
    </row>
    <row r="15" spans="1:22" x14ac:dyDescent="0.25">
      <c r="M15" s="10">
        <v>66110</v>
      </c>
      <c r="N15" s="30">
        <v>1.26</v>
      </c>
      <c r="O15" s="17" t="s">
        <v>18</v>
      </c>
      <c r="P15" s="17" t="s">
        <v>39</v>
      </c>
      <c r="Q15" s="11" t="s">
        <v>40</v>
      </c>
      <c r="R15" s="11">
        <v>28248</v>
      </c>
      <c r="S15" s="11">
        <v>4520</v>
      </c>
      <c r="T15" s="11">
        <v>32768</v>
      </c>
      <c r="U15" s="18" t="s">
        <v>36</v>
      </c>
      <c r="V15" s="11">
        <v>61854</v>
      </c>
    </row>
    <row r="16" spans="1:22" x14ac:dyDescent="0.25">
      <c r="M16" s="10">
        <v>66212</v>
      </c>
      <c r="N16" s="30">
        <v>1.57</v>
      </c>
      <c r="O16" s="17" t="s">
        <v>18</v>
      </c>
      <c r="P16" s="17" t="s">
        <v>1</v>
      </c>
      <c r="Q16" s="11" t="s">
        <v>41</v>
      </c>
      <c r="R16" s="11">
        <v>88930</v>
      </c>
      <c r="S16" s="11">
        <v>9491</v>
      </c>
      <c r="T16" s="11">
        <v>98421</v>
      </c>
      <c r="U16" s="18"/>
      <c r="V16" s="11">
        <v>0</v>
      </c>
    </row>
    <row r="17" spans="13:22" x14ac:dyDescent="0.25">
      <c r="M17" s="10">
        <v>66213</v>
      </c>
      <c r="N17" s="30">
        <v>1.65</v>
      </c>
      <c r="O17" s="17" t="s">
        <v>18</v>
      </c>
      <c r="P17" s="17" t="s">
        <v>0</v>
      </c>
      <c r="Q17" s="11" t="s">
        <v>42</v>
      </c>
      <c r="R17" s="11">
        <v>76328</v>
      </c>
      <c r="S17" s="11">
        <v>21785</v>
      </c>
      <c r="T17" s="11">
        <v>98113</v>
      </c>
      <c r="U17" s="18" t="s">
        <v>36</v>
      </c>
      <c r="V17" s="11">
        <v>91988</v>
      </c>
    </row>
    <row r="18" spans="13:22" x14ac:dyDescent="0.25">
      <c r="M18" s="10">
        <v>66217</v>
      </c>
      <c r="N18" s="30">
        <v>1.73</v>
      </c>
      <c r="O18" s="17" t="s">
        <v>18</v>
      </c>
      <c r="P18" s="17" t="s">
        <v>1</v>
      </c>
      <c r="Q18" s="11" t="s">
        <v>43</v>
      </c>
      <c r="R18" s="11">
        <v>97300</v>
      </c>
      <c r="S18" s="11">
        <v>6779</v>
      </c>
      <c r="T18" s="11">
        <v>104079</v>
      </c>
      <c r="U18" s="18"/>
      <c r="V18" s="11">
        <v>0</v>
      </c>
    </row>
    <row r="19" spans="13:22" x14ac:dyDescent="0.25">
      <c r="M19" s="10">
        <v>66305</v>
      </c>
      <c r="N19" s="30">
        <v>1.76</v>
      </c>
      <c r="O19" s="17" t="s">
        <v>18</v>
      </c>
      <c r="P19" s="17" t="s">
        <v>19</v>
      </c>
      <c r="Q19" s="11" t="s">
        <v>44</v>
      </c>
      <c r="R19" s="11">
        <v>41850</v>
      </c>
      <c r="S19" s="11">
        <v>4520</v>
      </c>
      <c r="T19" s="11">
        <v>46370</v>
      </c>
      <c r="U19" s="18"/>
      <c r="V19" s="11">
        <v>0</v>
      </c>
    </row>
    <row r="20" spans="13:22" x14ac:dyDescent="0.25">
      <c r="M20" s="10">
        <v>66216</v>
      </c>
      <c r="N20" s="30">
        <v>1.94</v>
      </c>
      <c r="O20" s="17" t="s">
        <v>18</v>
      </c>
      <c r="P20" s="17" t="s">
        <v>19</v>
      </c>
      <c r="Q20" s="11" t="s">
        <v>45</v>
      </c>
      <c r="R20" s="11">
        <v>51266</v>
      </c>
      <c r="S20" s="11">
        <v>6327</v>
      </c>
      <c r="T20" s="11">
        <v>57593</v>
      </c>
      <c r="U20" s="18"/>
      <c r="V20" s="11">
        <v>0</v>
      </c>
    </row>
    <row r="21" spans="13:22" x14ac:dyDescent="0.25">
      <c r="M21" s="10">
        <v>66112</v>
      </c>
      <c r="N21" s="30">
        <v>2.12</v>
      </c>
      <c r="O21" s="17" t="s">
        <v>18</v>
      </c>
      <c r="P21" s="17" t="s">
        <v>19</v>
      </c>
      <c r="Q21" s="11" t="s">
        <v>46</v>
      </c>
      <c r="R21" s="11">
        <v>62774</v>
      </c>
      <c r="S21" s="11">
        <v>3616</v>
      </c>
      <c r="T21" s="11">
        <v>66390</v>
      </c>
      <c r="U21" s="18"/>
      <c r="V21" s="11">
        <v>0</v>
      </c>
    </row>
    <row r="22" spans="13:22" x14ac:dyDescent="0.25">
      <c r="M22" s="10">
        <v>66117</v>
      </c>
      <c r="N22" s="30">
        <v>2.29</v>
      </c>
      <c r="O22" s="17" t="s">
        <v>18</v>
      </c>
      <c r="P22" s="17" t="s">
        <v>0</v>
      </c>
      <c r="Q22" s="11" t="s">
        <v>47</v>
      </c>
      <c r="R22" s="11">
        <v>76722</v>
      </c>
      <c r="S22" s="11">
        <v>27215</v>
      </c>
      <c r="T22" s="11">
        <v>103937</v>
      </c>
      <c r="U22" s="18" t="s">
        <v>2</v>
      </c>
      <c r="V22" s="11">
        <v>108736</v>
      </c>
    </row>
    <row r="23" spans="13:22" x14ac:dyDescent="0.25">
      <c r="M23" s="10">
        <v>66109</v>
      </c>
      <c r="N23" s="30">
        <v>2.71</v>
      </c>
      <c r="O23" s="17" t="s">
        <v>20</v>
      </c>
      <c r="P23" s="17" t="s">
        <v>19</v>
      </c>
      <c r="Q23" s="11" t="s">
        <v>48</v>
      </c>
      <c r="R23" s="11">
        <v>18832</v>
      </c>
      <c r="S23" s="11">
        <v>1668</v>
      </c>
      <c r="T23" s="11">
        <v>20500</v>
      </c>
      <c r="U23" s="18"/>
      <c r="V23" s="11">
        <v>0</v>
      </c>
    </row>
    <row r="24" spans="13:22" x14ac:dyDescent="0.25">
      <c r="M24" s="10">
        <v>66113</v>
      </c>
      <c r="N24" s="30">
        <v>3.29</v>
      </c>
      <c r="O24" s="17" t="s">
        <v>20</v>
      </c>
      <c r="P24" s="17" t="s">
        <v>0</v>
      </c>
      <c r="Q24" s="11" t="s">
        <v>49</v>
      </c>
      <c r="R24" s="11">
        <v>109174</v>
      </c>
      <c r="S24" s="11">
        <v>110229</v>
      </c>
      <c r="T24" s="11">
        <v>219403</v>
      </c>
      <c r="U24" s="18"/>
      <c r="V24" s="11">
        <v>0</v>
      </c>
    </row>
    <row r="25" spans="13:22" x14ac:dyDescent="0.25">
      <c r="M25" s="10">
        <v>66215</v>
      </c>
      <c r="N25" s="30">
        <v>3.3</v>
      </c>
      <c r="O25" s="17" t="s">
        <v>18</v>
      </c>
      <c r="P25" s="17" t="s">
        <v>1</v>
      </c>
      <c r="Q25" s="11" t="s">
        <v>50</v>
      </c>
      <c r="R25" s="11">
        <v>31387</v>
      </c>
      <c r="S25" s="11">
        <v>3616</v>
      </c>
      <c r="T25" s="11">
        <v>35003</v>
      </c>
      <c r="U25" s="18"/>
      <c r="V25" s="11">
        <v>0</v>
      </c>
    </row>
    <row r="26" spans="13:22" x14ac:dyDescent="0.25">
      <c r="M26" s="10">
        <v>66211</v>
      </c>
      <c r="N26" s="30">
        <v>3.45</v>
      </c>
      <c r="O26" s="17" t="s">
        <v>18</v>
      </c>
      <c r="P26" s="17" t="s">
        <v>0</v>
      </c>
      <c r="Q26" s="11" t="s">
        <v>51</v>
      </c>
      <c r="R26" s="11">
        <v>53351</v>
      </c>
      <c r="S26" s="11">
        <v>7728</v>
      </c>
      <c r="T26" s="11">
        <v>61079</v>
      </c>
      <c r="U26" s="18" t="s">
        <v>2</v>
      </c>
      <c r="V26" s="11">
        <v>47469</v>
      </c>
    </row>
    <row r="27" spans="13:22" x14ac:dyDescent="0.25">
      <c r="M27" s="10">
        <v>66308</v>
      </c>
      <c r="N27" s="30">
        <v>3.54</v>
      </c>
      <c r="O27" s="17" t="s">
        <v>18</v>
      </c>
      <c r="P27" s="17" t="s">
        <v>1</v>
      </c>
      <c r="Q27" s="11" t="s">
        <v>52</v>
      </c>
      <c r="R27" s="11">
        <v>43942</v>
      </c>
      <c r="S27" s="11">
        <v>3164</v>
      </c>
      <c r="T27" s="11">
        <v>47106</v>
      </c>
      <c r="U27" s="18" t="s">
        <v>1</v>
      </c>
      <c r="V27" s="11">
        <v>80886</v>
      </c>
    </row>
    <row r="28" spans="13:22" x14ac:dyDescent="0.25">
      <c r="M28" s="10">
        <v>66314</v>
      </c>
      <c r="N28" s="30">
        <v>3.55</v>
      </c>
      <c r="O28" s="17" t="s">
        <v>20</v>
      </c>
      <c r="P28" s="17" t="s">
        <v>0</v>
      </c>
      <c r="Q28" s="11" t="s">
        <v>53</v>
      </c>
      <c r="R28" s="11">
        <v>104383</v>
      </c>
      <c r="S28" s="11">
        <v>12332</v>
      </c>
      <c r="T28" s="11">
        <v>116715</v>
      </c>
      <c r="U28" s="18"/>
      <c r="V28" s="11">
        <v>0</v>
      </c>
    </row>
    <row r="29" spans="13:22" x14ac:dyDescent="0.25">
      <c r="M29" s="10">
        <v>66313</v>
      </c>
      <c r="N29" s="30">
        <v>3.7</v>
      </c>
      <c r="O29" s="17" t="s">
        <v>18</v>
      </c>
      <c r="P29" s="17" t="s">
        <v>1</v>
      </c>
      <c r="Q29" s="11" t="s">
        <v>54</v>
      </c>
      <c r="R29" s="11">
        <v>47081</v>
      </c>
      <c r="S29" s="11">
        <v>5875</v>
      </c>
      <c r="T29" s="11">
        <v>52956</v>
      </c>
      <c r="U29" s="18"/>
      <c r="V29" s="11">
        <v>0</v>
      </c>
    </row>
    <row r="30" spans="13:22" x14ac:dyDescent="0.25">
      <c r="M30" s="10">
        <v>66108</v>
      </c>
      <c r="N30" s="30">
        <v>3.72</v>
      </c>
      <c r="O30" s="17" t="s">
        <v>18</v>
      </c>
      <c r="P30" s="17" t="s">
        <v>0</v>
      </c>
      <c r="Q30" s="11" t="s">
        <v>55</v>
      </c>
      <c r="R30" s="11">
        <v>34251</v>
      </c>
      <c r="S30" s="11">
        <v>13041</v>
      </c>
      <c r="T30" s="11">
        <v>47292</v>
      </c>
      <c r="U30" s="18"/>
      <c r="V30" s="11">
        <v>0</v>
      </c>
    </row>
    <row r="31" spans="13:22" x14ac:dyDescent="0.25">
      <c r="M31" s="10">
        <v>66311</v>
      </c>
      <c r="N31" s="30">
        <v>3.82</v>
      </c>
      <c r="O31" s="17" t="s">
        <v>18</v>
      </c>
      <c r="P31" s="17" t="s">
        <v>1</v>
      </c>
      <c r="Q31" s="11" t="s">
        <v>56</v>
      </c>
      <c r="R31" s="11">
        <v>51266</v>
      </c>
      <c r="S31" s="11">
        <v>10395</v>
      </c>
      <c r="T31" s="11">
        <v>61661</v>
      </c>
      <c r="U31" s="18"/>
      <c r="V31" s="11">
        <v>0</v>
      </c>
    </row>
    <row r="32" spans="13:22" x14ac:dyDescent="0.25">
      <c r="M32" s="10">
        <v>66210</v>
      </c>
      <c r="N32" s="30">
        <v>3.84</v>
      </c>
      <c r="O32" s="17" t="s">
        <v>18</v>
      </c>
      <c r="P32" s="17" t="s">
        <v>1</v>
      </c>
      <c r="Q32" s="11" t="s">
        <v>57</v>
      </c>
      <c r="R32" s="11">
        <v>35572</v>
      </c>
      <c r="S32" s="11">
        <v>4520</v>
      </c>
      <c r="T32" s="11">
        <v>40092</v>
      </c>
      <c r="U32" s="18"/>
      <c r="V32" s="11">
        <v>0</v>
      </c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2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2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  <c r="V36" s="12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M31"/>
  <sheetViews>
    <sheetView zoomScale="80" zoomScaleNormal="80" workbookViewId="0">
      <selection activeCell="F26" sqref="F26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1.42578125" customWidth="1"/>
    <col min="9" max="9" width="20.28515625" customWidth="1"/>
    <col min="12" max="12" width="14" customWidth="1"/>
    <col min="13" max="13" width="21.85546875" customWidth="1"/>
  </cols>
  <sheetData>
    <row r="1" spans="1:13" ht="16.5" thickBot="1" x14ac:dyDescent="0.3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x14ac:dyDescent="0.25">
      <c r="A3" s="3" t="s">
        <v>3</v>
      </c>
      <c r="B3" s="9">
        <f>'TRADE AREA'!B3</f>
        <v>66214</v>
      </c>
      <c r="C3" s="25"/>
      <c r="D3" s="25"/>
      <c r="E3" s="25"/>
      <c r="F3" s="25"/>
      <c r="G3" s="25"/>
      <c r="H3" s="25"/>
      <c r="I3" s="25"/>
      <c r="J3" s="25"/>
    </row>
    <row r="4" spans="1:13" ht="15.75" x14ac:dyDescent="0.25">
      <c r="A4" s="4" t="s">
        <v>4</v>
      </c>
      <c r="B4" s="40" t="str">
        <f>'TRADE AREA'!B4</f>
        <v>CENCOSUD - SAN GABRIEL - 1153</v>
      </c>
      <c r="C4" s="41"/>
      <c r="D4" s="41"/>
      <c r="E4" s="41"/>
      <c r="F4" s="41"/>
      <c r="G4" s="41"/>
      <c r="H4" s="41"/>
      <c r="I4" s="41"/>
      <c r="J4" s="41"/>
    </row>
    <row r="5" spans="1:13" ht="15.75" x14ac:dyDescent="0.25">
      <c r="A5" s="3" t="s">
        <v>5</v>
      </c>
      <c r="B5" s="42" t="str">
        <f>'TRADE AREA'!B5</f>
        <v>TERPEL</v>
      </c>
      <c r="C5" s="43"/>
      <c r="D5" s="43"/>
      <c r="E5" s="43"/>
      <c r="F5" s="43"/>
      <c r="G5" s="43"/>
      <c r="H5" s="43"/>
      <c r="I5" s="43"/>
      <c r="J5" s="43"/>
    </row>
    <row r="6" spans="1:13" ht="15.75" x14ac:dyDescent="0.25">
      <c r="A6" s="4" t="s">
        <v>6</v>
      </c>
      <c r="B6" s="40" t="str">
        <f>'TRADE AREA'!B6</f>
        <v>AV. 30 DE AGOSTO</v>
      </c>
      <c r="C6" s="41"/>
      <c r="D6" s="41"/>
      <c r="E6" s="41"/>
      <c r="F6" s="41"/>
      <c r="G6" s="41"/>
      <c r="H6" s="41"/>
      <c r="I6" s="41"/>
      <c r="J6" s="41"/>
    </row>
    <row r="8" spans="1:13" ht="20.25" thickBot="1" x14ac:dyDescent="0.35">
      <c r="A8" s="29" t="s">
        <v>28</v>
      </c>
      <c r="H8" s="29" t="s">
        <v>24</v>
      </c>
    </row>
    <row r="9" spans="1:13" ht="9.75" customHeight="1" thickTop="1" x14ac:dyDescent="0.25"/>
    <row r="10" spans="1:13" ht="30" customHeight="1" x14ac:dyDescent="0.25">
      <c r="B10" s="10" t="s">
        <v>21</v>
      </c>
      <c r="C10" s="10" t="s">
        <v>22</v>
      </c>
      <c r="D10" s="10" t="s">
        <v>23</v>
      </c>
      <c r="E10" s="14" t="s">
        <v>58</v>
      </c>
      <c r="F10" s="15" t="s">
        <v>59</v>
      </c>
      <c r="H10" s="10"/>
      <c r="I10" s="13" t="s">
        <v>21</v>
      </c>
      <c r="J10" s="14" t="s">
        <v>22</v>
      </c>
      <c r="K10" s="14" t="s">
        <v>23</v>
      </c>
      <c r="L10" s="14" t="s">
        <v>58</v>
      </c>
      <c r="M10" s="15" t="s">
        <v>59</v>
      </c>
    </row>
    <row r="11" spans="1:13" x14ac:dyDescent="0.25">
      <c r="B11" s="17" t="s">
        <v>0</v>
      </c>
      <c r="C11" s="17">
        <v>9</v>
      </c>
      <c r="D11" s="18">
        <v>681721</v>
      </c>
      <c r="E11" s="34">
        <v>39.130000000000003</v>
      </c>
      <c r="F11" s="34">
        <v>50.45</v>
      </c>
      <c r="H11" s="10"/>
      <c r="I11" s="23" t="s">
        <v>0</v>
      </c>
      <c r="J11" s="19">
        <v>9</v>
      </c>
      <c r="K11" s="20">
        <v>223330</v>
      </c>
      <c r="L11" s="35">
        <v>39.130000000000003</v>
      </c>
      <c r="M11" s="36">
        <v>69.91</v>
      </c>
    </row>
    <row r="12" spans="1:13" x14ac:dyDescent="0.25">
      <c r="B12" s="17" t="s">
        <v>1</v>
      </c>
      <c r="C12" s="17">
        <v>7</v>
      </c>
      <c r="D12" s="18">
        <v>395478</v>
      </c>
      <c r="E12" s="34">
        <v>30.43</v>
      </c>
      <c r="F12" s="34">
        <v>29.27</v>
      </c>
      <c r="H12" s="10"/>
      <c r="I12" s="24" t="s">
        <v>1</v>
      </c>
      <c r="J12" s="21">
        <v>7</v>
      </c>
      <c r="K12" s="22">
        <v>43840</v>
      </c>
      <c r="L12" s="37">
        <v>30.43</v>
      </c>
      <c r="M12" s="38">
        <v>13.72</v>
      </c>
    </row>
    <row r="13" spans="1:13" x14ac:dyDescent="0.25">
      <c r="B13" s="17" t="s">
        <v>19</v>
      </c>
      <c r="C13" s="17">
        <v>5</v>
      </c>
      <c r="D13" s="18">
        <v>198786</v>
      </c>
      <c r="E13" s="34">
        <v>21.74</v>
      </c>
      <c r="F13" s="34">
        <v>14.71</v>
      </c>
      <c r="H13" s="10"/>
      <c r="I13" s="23" t="s">
        <v>19</v>
      </c>
      <c r="J13" s="19">
        <v>5</v>
      </c>
      <c r="K13" s="20">
        <v>36469</v>
      </c>
      <c r="L13" s="35">
        <v>21.74</v>
      </c>
      <c r="M13" s="36">
        <v>11.42</v>
      </c>
    </row>
    <row r="14" spans="1:13" x14ac:dyDescent="0.25">
      <c r="B14" s="17" t="s">
        <v>39</v>
      </c>
      <c r="C14" s="17">
        <v>1</v>
      </c>
      <c r="D14" s="18">
        <v>28248</v>
      </c>
      <c r="E14" s="34">
        <v>4.3499999999999996</v>
      </c>
      <c r="F14" s="34">
        <v>2.09</v>
      </c>
      <c r="H14" s="10"/>
      <c r="I14" s="24" t="s">
        <v>39</v>
      </c>
      <c r="J14" s="21">
        <v>1</v>
      </c>
      <c r="K14" s="22">
        <v>4520</v>
      </c>
      <c r="L14" s="37">
        <v>4.3499999999999996</v>
      </c>
      <c r="M14" s="38">
        <v>1.41</v>
      </c>
    </row>
    <row r="15" spans="1:13" x14ac:dyDescent="0.25">
      <c r="B15" s="17" t="s">
        <v>33</v>
      </c>
      <c r="C15" s="17">
        <v>1</v>
      </c>
      <c r="D15" s="18">
        <v>47081</v>
      </c>
      <c r="E15" s="34">
        <v>4.3499999999999996</v>
      </c>
      <c r="F15" s="34">
        <v>3.48</v>
      </c>
      <c r="I15" s="23" t="s">
        <v>33</v>
      </c>
      <c r="J15" s="19">
        <v>1</v>
      </c>
      <c r="K15" s="20">
        <v>11299</v>
      </c>
      <c r="L15" s="35">
        <v>4.3499999999999996</v>
      </c>
      <c r="M15" s="36">
        <v>3.54</v>
      </c>
    </row>
    <row r="17" spans="1:6" ht="20.25" thickBot="1" x14ac:dyDescent="0.35">
      <c r="A17" s="29" t="s">
        <v>25</v>
      </c>
    </row>
    <row r="18" spans="1:6" ht="9" customHeight="1" thickTop="1" x14ac:dyDescent="0.3">
      <c r="A18" s="27"/>
    </row>
    <row r="19" spans="1:6" ht="30" customHeight="1" x14ac:dyDescent="0.25">
      <c r="B19" s="16" t="s">
        <v>21</v>
      </c>
      <c r="C19" s="16" t="s">
        <v>22</v>
      </c>
      <c r="D19" s="16" t="s">
        <v>23</v>
      </c>
      <c r="E19" s="14" t="s">
        <v>58</v>
      </c>
      <c r="F19" s="15" t="s">
        <v>59</v>
      </c>
    </row>
    <row r="20" spans="1:6" x14ac:dyDescent="0.25">
      <c r="B20" s="19" t="s">
        <v>36</v>
      </c>
      <c r="C20" s="19">
        <v>3</v>
      </c>
      <c r="D20" s="20">
        <v>204594</v>
      </c>
      <c r="E20" s="35">
        <v>42.86</v>
      </c>
      <c r="F20" s="35">
        <v>43.25</v>
      </c>
    </row>
    <row r="21" spans="1:6" x14ac:dyDescent="0.25">
      <c r="B21" s="21" t="s">
        <v>2</v>
      </c>
      <c r="C21" s="21">
        <v>3</v>
      </c>
      <c r="D21" s="22">
        <v>187524</v>
      </c>
      <c r="E21" s="37">
        <v>42.86</v>
      </c>
      <c r="F21" s="37">
        <v>39.65</v>
      </c>
    </row>
    <row r="22" spans="1:6" x14ac:dyDescent="0.25">
      <c r="B22" s="19" t="s">
        <v>1</v>
      </c>
      <c r="C22" s="19">
        <v>1</v>
      </c>
      <c r="D22" s="20">
        <v>80886</v>
      </c>
      <c r="E22" s="35">
        <v>14.28</v>
      </c>
      <c r="F22" s="35">
        <v>17.100000000000001</v>
      </c>
    </row>
    <row r="23" spans="1:6" x14ac:dyDescent="0.25">
      <c r="B23" s="31"/>
      <c r="C23" s="31"/>
      <c r="D23" s="32"/>
      <c r="E23" s="31"/>
      <c r="F23" s="31"/>
    </row>
    <row r="24" spans="1:6" x14ac:dyDescent="0.25">
      <c r="B24" s="17"/>
      <c r="C24" s="17"/>
      <c r="D24" s="18"/>
      <c r="E24" s="17"/>
      <c r="F24" s="17"/>
    </row>
    <row r="25" spans="1:6" x14ac:dyDescent="0.25">
      <c r="A25" s="10"/>
      <c r="B25" s="17"/>
      <c r="C25" s="17"/>
      <c r="D25" s="18"/>
      <c r="E25" s="17"/>
      <c r="F25" s="17"/>
    </row>
    <row r="26" spans="1:6" x14ac:dyDescent="0.25">
      <c r="A26" s="10"/>
      <c r="B26" s="33"/>
      <c r="C26" s="33"/>
      <c r="D26" s="33"/>
      <c r="E26" s="33"/>
      <c r="F26" s="33"/>
    </row>
    <row r="27" spans="1:6" x14ac:dyDescent="0.25">
      <c r="A27" s="10"/>
    </row>
    <row r="28" spans="1:6" x14ac:dyDescent="0.25">
      <c r="A28" s="10"/>
    </row>
    <row r="29" spans="1:6" x14ac:dyDescent="0.25">
      <c r="A29" s="10"/>
    </row>
    <row r="30" spans="1:6" x14ac:dyDescent="0.25">
      <c r="A30" s="10"/>
    </row>
    <row r="31" spans="1:6" x14ac:dyDescent="0.25">
      <c r="A31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